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AppData\Local\Temp\VNPT Plugin\a2048f16-a100-4c47-ab05-94ca8be5cbb9\"/>
    </mc:Choice>
  </mc:AlternateContent>
  <xr:revisionPtr revIDLastSave="0" documentId="13_ncr:1_{3C444021-0EB4-409B-8955-247BB4795A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state="hidden" r:id="rId2"/>
    <sheet name="Sheet3" sheetId="3" state="hidden" r:id="rId3"/>
  </sheets>
  <definedNames>
    <definedName name="_xlnm.Print_Area" localSheetId="0">Sheet1!$A$2:$G$29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0" i="1"/>
  <c r="C25" i="1"/>
  <c r="C24" i="1" s="1"/>
  <c r="D27" i="1"/>
  <c r="D26" i="1"/>
  <c r="F25" i="1"/>
  <c r="F24" i="1" s="1"/>
  <c r="E18" i="1"/>
  <c r="F18" i="1"/>
  <c r="F17" i="1" s="1"/>
  <c r="F14" i="1"/>
  <c r="F13" i="1" s="1"/>
  <c r="F8" i="1"/>
  <c r="F7" i="1" s="1"/>
  <c r="D29" i="1"/>
  <c r="D28" i="1"/>
  <c r="E27" i="1"/>
  <c r="C18" i="1"/>
  <c r="C17" i="1" s="1"/>
  <c r="I19" i="1"/>
  <c r="D22" i="1"/>
  <c r="D23" i="1"/>
  <c r="D19" i="1"/>
  <c r="D21" i="1"/>
  <c r="C14" i="1"/>
  <c r="C13" i="1" s="1"/>
  <c r="D15" i="1"/>
  <c r="E16" i="1"/>
  <c r="D16" i="1" s="1"/>
  <c r="C8" i="1"/>
  <c r="C7" i="1" s="1"/>
  <c r="D10" i="1"/>
  <c r="D11" i="1"/>
  <c r="D9" i="1"/>
  <c r="E12" i="1"/>
  <c r="D12" i="1" s="1"/>
  <c r="E14" i="1" l="1"/>
  <c r="D25" i="1"/>
  <c r="D24" i="1" s="1"/>
  <c r="E25" i="1"/>
  <c r="E24" i="1" s="1"/>
  <c r="D18" i="1"/>
  <c r="D17" i="1" s="1"/>
  <c r="E8" i="1"/>
  <c r="E7" i="1" s="1"/>
  <c r="E13" i="1"/>
  <c r="D14" i="1"/>
  <c r="D13" i="1" s="1"/>
  <c r="E17" i="1"/>
  <c r="D8" i="1"/>
  <c r="D7" i="1" s="1"/>
</calcChain>
</file>

<file path=xl/sharedStrings.xml><?xml version="1.0" encoding="utf-8"?>
<sst xmlns="http://schemas.openxmlformats.org/spreadsheetml/2006/main" count="66" uniqueCount="40">
  <si>
    <t>STT</t>
  </si>
  <si>
    <t>Dự án</t>
  </si>
  <si>
    <t>Ghi chú</t>
  </si>
  <si>
    <t>A</t>
  </si>
  <si>
    <t>B</t>
  </si>
  <si>
    <t>(1)</t>
  </si>
  <si>
    <t>(2)</t>
  </si>
  <si>
    <t>(3) = (2) - (1)</t>
  </si>
  <si>
    <t>ĐIỀU CHỈNH, BỔ SUNG KẾ HOẠCH ĐẦU TƯ CÔNG TRUNG HẠN GIAI ĐOẠN 2021 - 2025 
NGUỒN VỐN CÂN ĐỐI NGÂN SÁCH ĐỊA PHƯƠNG</t>
  </si>
  <si>
    <t>ĐVT: Triệu đồng.</t>
  </si>
  <si>
    <t>I</t>
  </si>
  <si>
    <t>Phân cấp cân đối theo tiêu chí theo quy định tại Nghị quyết 63/2020/NQ-HĐND ngày 08/12/2020</t>
  </si>
  <si>
    <t>-</t>
  </si>
  <si>
    <t>Đường ĐĐT30 (N52-N54)</t>
  </si>
  <si>
    <t>Đường ĐĐT32 (N55-N58)</t>
  </si>
  <si>
    <t>Đường ĐĐT31 (N57-N54)</t>
  </si>
  <si>
    <t>Giảm</t>
  </si>
  <si>
    <t>Tăng</t>
  </si>
  <si>
    <t>(4) = (1) - (2)</t>
  </si>
  <si>
    <t>(5)</t>
  </si>
  <si>
    <t>Phân cấp đầu tư từ nguồn thu tiền sử dụng đất trong cân đối</t>
  </si>
  <si>
    <t>II</t>
  </si>
  <si>
    <t>Nguồn tăng thu ngân sách huyện</t>
  </si>
  <si>
    <t>Thực hiện dự án</t>
  </si>
  <si>
    <t>Đầu tư đường ống cấp III trung tâm  huyện Ia H’Drai</t>
  </si>
  <si>
    <t>Phân cấp đầu tư từ nguồn thu XSKT (lồng ghép thực hiện CT MTQG xây dựng nông thôn mới)</t>
  </si>
  <si>
    <t>Trường TH-THCS Nguyễn Tất Thành (Điểm trường điểm dân cư số 64). Hạng mục: Nhà ở bán trú và các hạng mục phụ trợ khác</t>
  </si>
  <si>
    <t>III</t>
  </si>
  <si>
    <t>IV</t>
  </si>
  <si>
    <t>Đường ĐĐT27 (N40-N53)</t>
  </si>
  <si>
    <t>Phân bổ tại Nghị quyết số  02/NQ-HĐND ngày 08/3 /2023 của Hội đồng nhân dân huyện Ia H'Drai</t>
  </si>
  <si>
    <t>Trường Mầm non Măng Non xã Ia Đal. Hạng mục: Nhà học 04 phòng và các hạng mục phụ trợ khác</t>
  </si>
  <si>
    <t>Dự phòng chưa phân bổ</t>
  </si>
  <si>
    <t>Trường TH-THCS Hùng Vương (Điểm trường trung tâm). Hạng mục: Nhà ở bán trú và các hạng mục phụ trợ khác</t>
  </si>
  <si>
    <t>(Kèm theo Nghị quyết số  /NQ-HĐND ngày     /         /2023 của Hội đồng  nhân dân huyện Ia H'Drai)</t>
  </si>
  <si>
    <r>
      <rPr>
        <sz val="10"/>
        <rFont val="Times New Roman"/>
        <family val="1"/>
      </rPr>
      <t xml:space="preserve">Điều chỉnh tăng kế hoạch vốn của dự án: Trường TH-THCS Nguyễn Tất Thành (Điểm trường điểm dân cư số 64). Hạng mục: Nhà ở bán trú và các hạng mục phụ trợ khác với số tiền </t>
    </r>
    <r>
      <rPr>
        <b/>
        <sz val="10"/>
        <rFont val="Times New Roman"/>
        <family val="1"/>
      </rPr>
      <t>1.730 triệu đồng,</t>
    </r>
    <r>
      <rPr>
        <sz val="10"/>
        <rFont val="Times New Roman"/>
        <family val="1"/>
      </rPr>
      <t xml:space="preserve"> đồng thời điều chỉnh giảm kế hoạch vốn các dự án (Đường ĐĐT31 (N57-N54): </t>
    </r>
    <r>
      <rPr>
        <b/>
        <sz val="10"/>
        <rFont val="Times New Roman"/>
        <family val="1"/>
      </rPr>
      <t>1.540.000.000 đồng</t>
    </r>
    <r>
      <rPr>
        <sz val="10"/>
        <rFont val="Times New Roman"/>
        <family val="1"/>
      </rPr>
      <t xml:space="preserve">; Trường TH-THCS Hùng Vương (Điểm trường trung tâm). Hạng mục: Nhà ở bán trú và các hạng mục phụ trợ khác: </t>
    </r>
    <r>
      <rPr>
        <b/>
        <sz val="10"/>
        <rFont val="Times New Roman"/>
        <family val="1"/>
      </rPr>
      <t xml:space="preserve">412.114.541 đồng; </t>
    </r>
    <r>
      <rPr>
        <sz val="10"/>
        <rFont val="Times New Roman"/>
        <family val="1"/>
      </rPr>
      <t>Trường Mầm non Măng Non xã Ia Đal. Hạng mục: Nhà học 04 phòng và các hạng mục phụ trợ khác</t>
    </r>
    <r>
      <rPr>
        <b/>
        <sz val="10"/>
        <rFont val="Times New Roman"/>
        <family val="1"/>
      </rPr>
      <t>: 458.081.452 đồng)</t>
    </r>
  </si>
  <si>
    <r>
      <t>Điều chỉnh giảm kế hoạch vốn của dự án: Trường TH-THCS Nguyễn Tất Thành (Điểm trường điểm dân cư số 64). Hạng mục: Nhà ở bán trú và các hạng mục phụ trợ khác:</t>
    </r>
    <r>
      <rPr>
        <b/>
        <sz val="10"/>
        <rFont val="Times New Roman"/>
        <family val="1"/>
      </rPr>
      <t xml:space="preserve"> 1.196 triệu đồng</t>
    </r>
    <r>
      <rPr>
        <sz val="10"/>
        <rFont val="Times New Roman"/>
        <family val="1"/>
      </rPr>
      <t xml:space="preserve"> và dự phòng chưa phân bổ: </t>
    </r>
    <r>
      <rPr>
        <b/>
        <sz val="10"/>
        <rFont val="Times New Roman"/>
        <family val="1"/>
      </rPr>
      <t>534 triệu đồng</t>
    </r>
    <r>
      <rPr>
        <sz val="10"/>
        <rFont val="Times New Roman"/>
        <family val="1"/>
      </rPr>
      <t xml:space="preserve"> từ nguồn Phân cấp đầu tư từ nguồn thu XSKT (lồng ghép thực hiện CT MTQG xây dựng nông thôn mới) cho các dự án (Đường ĐĐT31 (N57-N54): </t>
    </r>
    <r>
      <rPr>
        <b/>
        <sz val="10"/>
        <rFont val="Times New Roman"/>
        <family val="1"/>
      </rPr>
      <t>859.804.007 đồng</t>
    </r>
    <r>
      <rPr>
        <sz val="10"/>
        <rFont val="Times New Roman"/>
        <family val="1"/>
      </rPr>
      <t xml:space="preserve">; Trường TH-THCS Hùng Vương (Điểm trường trung tâm). Hạng mục: Nhà ở bán trú và các hạng mục phụ trợ khác: </t>
    </r>
    <r>
      <rPr>
        <b/>
        <sz val="10"/>
        <rFont val="Times New Roman"/>
        <family val="1"/>
      </rPr>
      <t xml:space="preserve">412.114.541 đồng; </t>
    </r>
    <r>
      <rPr>
        <sz val="10"/>
        <rFont val="Times New Roman"/>
        <family val="1"/>
      </rPr>
      <t>Trường Mầm non Măng Non xã Ia Đal. Hạng mục: Nhà học 04 phòng và các hạng mục phụ trợ khác</t>
    </r>
    <r>
      <rPr>
        <b/>
        <sz val="10"/>
        <rFont val="Times New Roman"/>
        <family val="1"/>
      </rPr>
      <t>: 458.081.452 đồng)</t>
    </r>
  </si>
  <si>
    <r>
      <t xml:space="preserve">Điều chỉnh kế hoạch kế hoạch đầu tư công giai đoạn 2021-2025
</t>
    </r>
    <r>
      <rPr>
        <b/>
        <i/>
        <sz val="10"/>
        <rFont val="Times New Roman"/>
        <family val="1"/>
      </rPr>
      <t>(Lần 7)</t>
    </r>
  </si>
  <si>
    <r>
      <rPr>
        <sz val="10"/>
        <rFont val="Times New Roman"/>
        <family val="1"/>
      </rPr>
      <t>Điều chuyển kế hoạch vốn với số tiền</t>
    </r>
    <r>
      <rPr>
        <b/>
        <sz val="10"/>
        <rFont val="Times New Roman"/>
        <family val="1"/>
      </rPr>
      <t xml:space="preserve"> 354.040.104 đồng</t>
    </r>
    <r>
      <rPr>
        <sz val="10"/>
        <rFont val="Times New Roman"/>
        <family val="1"/>
      </rPr>
      <t xml:space="preserve"> của các dự án </t>
    </r>
    <r>
      <rPr>
        <i/>
        <sz val="10"/>
        <rFont val="Times New Roman"/>
        <family val="1"/>
      </rPr>
      <t>(Đường ĐĐT27 (N40-N53):152.806.029 đồng ; Đường ĐĐT30 (N52-N54): 73.935.773 đồng; Đường ĐĐT32 (N55-N58): 127.298.302 đồng)</t>
    </r>
    <r>
      <rPr>
        <sz val="10"/>
        <rFont val="Times New Roman"/>
        <family val="1"/>
      </rPr>
      <t xml:space="preserve"> sang dự án: Đường ĐĐT31 (N57-N54)</t>
    </r>
  </si>
  <si>
    <r>
      <rPr>
        <sz val="10"/>
        <rFont val="Times New Roman"/>
        <family val="1"/>
      </rPr>
      <t>Điều chuyển kế hoạch vốn với số tiền</t>
    </r>
    <r>
      <rPr>
        <b/>
        <sz val="10"/>
        <rFont val="Times New Roman"/>
        <family val="1"/>
      </rPr>
      <t xml:space="preserve"> 326.155.889 đồng</t>
    </r>
    <r>
      <rPr>
        <sz val="10"/>
        <rFont val="Times New Roman"/>
        <family val="1"/>
      </rPr>
      <t xml:space="preserve"> của dự án: Đầu tư đường ống cấp III trung tâm  huyện Ia H’Drai sang dự án: Đường ĐĐT31 (N57-N54)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</si>
</sst>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₫_-;\-* #,##0.00\ _₫_-;_-* &quot;-&quot;??\ _₫_-;_-@_-"/>
    <numFmt numFmtId="165" formatCode="_-* #,##0\ _₫_-;\-* #,##0\ _₫_-;_-* &quot;-&quot;??\ _₫_-;_-@_-"/>
    <numFmt numFmtId="166" formatCode="_-* #,##0.000\ _₫_-;\-* #,##0.000\ _₫_-;_-* &quot;-&quot;??\ _₫_-;_-@_-"/>
    <numFmt numFmtId="167" formatCode="_-* #,##0.000\ _₫_-;\-* #,##0.000\ _₫_-;_-* &quot;-&quot;???\ _₫_-;_-@_-"/>
    <numFmt numFmtId="168" formatCode="_-* #,##0.000000\ _₫_-;\-* #,##0.000000\ _₫_-;_-* &quot;-&quot;???\ _₫_-;_-@_-"/>
  </numFmts>
  <fonts count="1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/>
    </xf>
    <xf numFmtId="49" fontId="5" fillId="2" borderId="1" xfId="2" quotePrefix="1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 wrapText="1"/>
    </xf>
    <xf numFmtId="0" fontId="8" fillId="0" borderId="0" xfId="0" applyFont="1"/>
    <xf numFmtId="0" fontId="11" fillId="0" borderId="0" xfId="0" applyFont="1"/>
    <xf numFmtId="0" fontId="12" fillId="0" borderId="0" xfId="0" applyFont="1"/>
    <xf numFmtId="166" fontId="3" fillId="2" borderId="1" xfId="1" applyNumberFormat="1" applyFont="1" applyFill="1" applyBorder="1" applyAlignment="1">
      <alignment vertical="center"/>
    </xf>
    <xf numFmtId="165" fontId="11" fillId="0" borderId="0" xfId="1" applyNumberFormat="1" applyFont="1"/>
    <xf numFmtId="165" fontId="8" fillId="0" borderId="0" xfId="1" applyNumberFormat="1" applyFont="1"/>
    <xf numFmtId="165" fontId="11" fillId="0" borderId="0" xfId="0" applyNumberFormat="1" applyFont="1"/>
    <xf numFmtId="165" fontId="8" fillId="0" borderId="0" xfId="0" applyNumberFormat="1" applyFont="1" applyAlignment="1">
      <alignment vertical="center"/>
    </xf>
    <xf numFmtId="167" fontId="11" fillId="0" borderId="0" xfId="0" applyNumberFormat="1" applyFont="1"/>
    <xf numFmtId="49" fontId="11" fillId="0" borderId="0" xfId="0" applyNumberFormat="1" applyFont="1"/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2" xfId="0" applyFont="1" applyFill="1" applyBorder="1" applyAlignment="1">
      <alignment horizontal="right"/>
    </xf>
  </cellXfs>
  <cellStyles count="4">
    <cellStyle name="Comma" xfId="1" builtinId="3"/>
    <cellStyle name="Comma 3" xfId="3" xr:uid="{00000000-0005-0000-0000-000001000000}"/>
    <cellStyle name="Normal" xfId="0" builtinId="0"/>
    <cellStyle name="Normal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9"/>
  <sheetViews>
    <sheetView tabSelected="1" view="pageBreakPreview" topLeftCell="A9" zoomScaleNormal="100" zoomScaleSheetLayoutView="100" workbookViewId="0">
      <selection activeCell="D5" sqref="D5"/>
    </sheetView>
  </sheetViews>
  <sheetFormatPr defaultColWidth="9.1796875" defaultRowHeight="14" x14ac:dyDescent="0.3"/>
  <cols>
    <col min="1" max="1" width="5.81640625" style="13" customWidth="1"/>
    <col min="2" max="2" width="36" style="13" customWidth="1"/>
    <col min="3" max="3" width="20.453125" style="13" customWidth="1"/>
    <col min="4" max="4" width="17.7265625" style="13" customWidth="1"/>
    <col min="5" max="5" width="14.26953125" style="13" customWidth="1"/>
    <col min="6" max="6" width="14.7265625" style="13" customWidth="1"/>
    <col min="7" max="7" width="39.54296875" style="13" customWidth="1"/>
    <col min="8" max="8" width="10.81640625" style="13" hidden="1" customWidth="1"/>
    <col min="9" max="9" width="18.81640625" style="13" hidden="1" customWidth="1"/>
    <col min="10" max="10" width="19" style="13" hidden="1" customWidth="1"/>
    <col min="11" max="11" width="19.7265625" style="13" hidden="1" customWidth="1"/>
    <col min="12" max="16" width="0" style="13" hidden="1" customWidth="1"/>
    <col min="17" max="16384" width="9.1796875" style="13"/>
  </cols>
  <sheetData>
    <row r="2" spans="1:11" s="12" customFormat="1" ht="33" customHeight="1" x14ac:dyDescent="0.35">
      <c r="A2" s="28" t="s">
        <v>8</v>
      </c>
      <c r="B2" s="29"/>
      <c r="C2" s="29"/>
      <c r="D2" s="29"/>
      <c r="E2" s="29"/>
      <c r="F2" s="29"/>
      <c r="G2" s="29"/>
    </row>
    <row r="3" spans="1:11" ht="16.5" x14ac:dyDescent="0.35">
      <c r="A3" s="30" t="s">
        <v>34</v>
      </c>
      <c r="B3" s="31"/>
      <c r="C3" s="31"/>
      <c r="D3" s="31"/>
      <c r="E3" s="31"/>
      <c r="F3" s="31"/>
      <c r="G3" s="31"/>
    </row>
    <row r="4" spans="1:11" ht="16.5" x14ac:dyDescent="0.35">
      <c r="A4" s="32" t="s">
        <v>9</v>
      </c>
      <c r="B4" s="32"/>
      <c r="C4" s="32"/>
      <c r="D4" s="32"/>
      <c r="E4" s="32"/>
      <c r="F4" s="32"/>
      <c r="G4" s="32"/>
    </row>
    <row r="5" spans="1:11" ht="94.5" customHeight="1" x14ac:dyDescent="0.3">
      <c r="A5" s="5" t="s">
        <v>0</v>
      </c>
      <c r="B5" s="5" t="s">
        <v>1</v>
      </c>
      <c r="C5" s="6" t="s">
        <v>30</v>
      </c>
      <c r="D5" s="6" t="s">
        <v>37</v>
      </c>
      <c r="E5" s="6" t="s">
        <v>17</v>
      </c>
      <c r="F5" s="6" t="s">
        <v>16</v>
      </c>
      <c r="G5" s="6" t="s">
        <v>2</v>
      </c>
    </row>
    <row r="6" spans="1:11" s="14" customFormat="1" x14ac:dyDescent="0.3">
      <c r="A6" s="7" t="s">
        <v>3</v>
      </c>
      <c r="B6" s="7" t="s">
        <v>4</v>
      </c>
      <c r="C6" s="8" t="s">
        <v>5</v>
      </c>
      <c r="D6" s="9" t="s">
        <v>6</v>
      </c>
      <c r="E6" s="9" t="s">
        <v>7</v>
      </c>
      <c r="F6" s="9" t="s">
        <v>18</v>
      </c>
      <c r="G6" s="9" t="s">
        <v>19</v>
      </c>
    </row>
    <row r="7" spans="1:11" s="12" customFormat="1" ht="38.25" customHeight="1" x14ac:dyDescent="0.3">
      <c r="A7" s="1" t="s">
        <v>10</v>
      </c>
      <c r="B7" s="1" t="s">
        <v>11</v>
      </c>
      <c r="C7" s="15">
        <f>C8</f>
        <v>10716.478999999999</v>
      </c>
      <c r="D7" s="15">
        <f t="shared" ref="D7:F7" si="0">D8</f>
        <v>10716.478999999999</v>
      </c>
      <c r="E7" s="15">
        <f t="shared" si="0"/>
        <v>354.04010400000004</v>
      </c>
      <c r="F7" s="15">
        <f t="shared" si="0"/>
        <v>354.04010400000004</v>
      </c>
      <c r="G7" s="22" t="s">
        <v>38</v>
      </c>
    </row>
    <row r="8" spans="1:11" s="12" customFormat="1" x14ac:dyDescent="0.3">
      <c r="A8" s="1">
        <v>1</v>
      </c>
      <c r="B8" s="1" t="s">
        <v>23</v>
      </c>
      <c r="C8" s="15">
        <f>SUM(C9:C12)</f>
        <v>10716.478999999999</v>
      </c>
      <c r="D8" s="15">
        <f t="shared" ref="D8" si="1">SUM(D9:D12)</f>
        <v>10716.478999999999</v>
      </c>
      <c r="E8" s="15">
        <f t="shared" ref="E8" si="2">SUM(E9:E12)</f>
        <v>354.04010400000004</v>
      </c>
      <c r="F8" s="15">
        <f t="shared" ref="F8" si="3">SUM(F9:F12)</f>
        <v>354.04010400000004</v>
      </c>
      <c r="G8" s="23"/>
      <c r="I8" s="16">
        <v>1540000000</v>
      </c>
    </row>
    <row r="9" spans="1:11" x14ac:dyDescent="0.3">
      <c r="A9" s="2" t="s">
        <v>12</v>
      </c>
      <c r="B9" s="3" t="s">
        <v>29</v>
      </c>
      <c r="C9" s="10">
        <v>5188</v>
      </c>
      <c r="D9" s="10">
        <f>C9-F9</f>
        <v>5035.1939709999997</v>
      </c>
      <c r="E9" s="10">
        <v>0</v>
      </c>
      <c r="F9" s="10">
        <v>152.806029</v>
      </c>
      <c r="G9" s="23"/>
      <c r="I9" s="16"/>
      <c r="J9" s="16">
        <v>354040104</v>
      </c>
      <c r="K9" s="16">
        <v>326155889</v>
      </c>
    </row>
    <row r="10" spans="1:11" x14ac:dyDescent="0.3">
      <c r="A10" s="2" t="s">
        <v>12</v>
      </c>
      <c r="B10" s="3" t="s">
        <v>13</v>
      </c>
      <c r="C10" s="10">
        <v>2997</v>
      </c>
      <c r="D10" s="10">
        <f t="shared" ref="D10:D11" si="4">C10-F10</f>
        <v>2923.0642269999998</v>
      </c>
      <c r="E10" s="10">
        <v>0</v>
      </c>
      <c r="F10" s="10">
        <v>73.935772999999998</v>
      </c>
      <c r="G10" s="23"/>
      <c r="I10" s="16">
        <f>I8-J9-K9</f>
        <v>859804007</v>
      </c>
    </row>
    <row r="11" spans="1:11" x14ac:dyDescent="0.3">
      <c r="A11" s="2" t="s">
        <v>12</v>
      </c>
      <c r="B11" s="3" t="s">
        <v>14</v>
      </c>
      <c r="C11" s="10">
        <v>2481.4789999999998</v>
      </c>
      <c r="D11" s="10">
        <f t="shared" si="4"/>
        <v>2354.1806979999997</v>
      </c>
      <c r="E11" s="10">
        <v>0</v>
      </c>
      <c r="F11" s="10">
        <v>127.29830200000001</v>
      </c>
      <c r="G11" s="23"/>
      <c r="I11" s="16"/>
    </row>
    <row r="12" spans="1:11" x14ac:dyDescent="0.3">
      <c r="A12" s="2" t="s">
        <v>12</v>
      </c>
      <c r="B12" s="3" t="s">
        <v>15</v>
      </c>
      <c r="C12" s="10">
        <v>50</v>
      </c>
      <c r="D12" s="10">
        <f>C12+E12</f>
        <v>404.04010400000004</v>
      </c>
      <c r="E12" s="10">
        <f>SUM(F9:F11)</f>
        <v>354.04010400000004</v>
      </c>
      <c r="F12" s="10">
        <v>0</v>
      </c>
      <c r="G12" s="23"/>
      <c r="I12" s="16"/>
    </row>
    <row r="13" spans="1:11" s="12" customFormat="1" ht="14.25" customHeight="1" x14ac:dyDescent="0.3">
      <c r="A13" s="1" t="s">
        <v>21</v>
      </c>
      <c r="B13" s="1" t="s">
        <v>22</v>
      </c>
      <c r="C13" s="15">
        <f>C14</f>
        <v>5488</v>
      </c>
      <c r="D13" s="15">
        <f t="shared" ref="D13:F13" si="5">D14</f>
        <v>5488</v>
      </c>
      <c r="E13" s="15">
        <f t="shared" si="5"/>
        <v>326.155889</v>
      </c>
      <c r="F13" s="15">
        <f t="shared" si="5"/>
        <v>326.155889</v>
      </c>
      <c r="G13" s="22" t="s">
        <v>39</v>
      </c>
      <c r="I13" s="17"/>
    </row>
    <row r="14" spans="1:11" s="12" customFormat="1" x14ac:dyDescent="0.3">
      <c r="A14" s="1" t="s">
        <v>10</v>
      </c>
      <c r="B14" s="1" t="s">
        <v>23</v>
      </c>
      <c r="C14" s="15">
        <f>SUM(C15:C16)</f>
        <v>5488</v>
      </c>
      <c r="D14" s="15">
        <f t="shared" ref="D14" si="6">SUM(D15:D16)</f>
        <v>5488</v>
      </c>
      <c r="E14" s="15">
        <f t="shared" ref="E14" si="7">SUM(E15:E16)</f>
        <v>326.155889</v>
      </c>
      <c r="F14" s="15">
        <f t="shared" ref="F14" si="8">SUM(F15:F16)</f>
        <v>326.155889</v>
      </c>
      <c r="G14" s="23"/>
      <c r="I14" s="17">
        <v>1730000000</v>
      </c>
    </row>
    <row r="15" spans="1:11" ht="26" x14ac:dyDescent="0.3">
      <c r="A15" s="2" t="s">
        <v>12</v>
      </c>
      <c r="B15" s="4" t="s">
        <v>24</v>
      </c>
      <c r="C15" s="11">
        <v>3188</v>
      </c>
      <c r="D15" s="10">
        <f>C15-F15</f>
        <v>2861.8441109999999</v>
      </c>
      <c r="E15" s="10"/>
      <c r="F15" s="10">
        <v>326.155889</v>
      </c>
      <c r="G15" s="23"/>
      <c r="I15" s="18">
        <v>859804007</v>
      </c>
    </row>
    <row r="16" spans="1:11" x14ac:dyDescent="0.3">
      <c r="A16" s="2" t="s">
        <v>12</v>
      </c>
      <c r="B16" s="3" t="s">
        <v>15</v>
      </c>
      <c r="C16" s="11">
        <v>2300</v>
      </c>
      <c r="D16" s="10">
        <f>C16+E16</f>
        <v>2626.1558890000001</v>
      </c>
      <c r="E16" s="10">
        <f>F15</f>
        <v>326.155889</v>
      </c>
      <c r="F16" s="10"/>
      <c r="G16" s="23"/>
      <c r="I16" s="18">
        <v>482417000</v>
      </c>
    </row>
    <row r="17" spans="1:9" s="12" customFormat="1" ht="38.25" customHeight="1" x14ac:dyDescent="0.3">
      <c r="A17" s="1" t="s">
        <v>27</v>
      </c>
      <c r="B17" s="1" t="s">
        <v>25</v>
      </c>
      <c r="C17" s="15">
        <f>C18</f>
        <v>2600</v>
      </c>
      <c r="D17" s="15">
        <f t="shared" ref="D17" si="9">D18</f>
        <v>2600</v>
      </c>
      <c r="E17" s="15">
        <f t="shared" ref="E17" si="10">E18</f>
        <v>1730</v>
      </c>
      <c r="F17" s="15">
        <f t="shared" ref="F17" si="11">F18</f>
        <v>1730</v>
      </c>
      <c r="G17" s="25" t="s">
        <v>36</v>
      </c>
      <c r="I17" s="19">
        <f>I14-I15-I16</f>
        <v>387778993</v>
      </c>
    </row>
    <row r="18" spans="1:9" s="12" customFormat="1" x14ac:dyDescent="0.3">
      <c r="A18" s="1" t="s">
        <v>10</v>
      </c>
      <c r="B18" s="1" t="s">
        <v>23</v>
      </c>
      <c r="C18" s="15">
        <f>SUM(C19:C23)</f>
        <v>2600</v>
      </c>
      <c r="D18" s="15">
        <f t="shared" ref="D18" si="12">SUM(D19:D23)</f>
        <v>2600</v>
      </c>
      <c r="E18" s="15">
        <f t="shared" ref="E18" si="13">SUM(E19:E23)</f>
        <v>1730</v>
      </c>
      <c r="F18" s="15">
        <f t="shared" ref="F18" si="14">SUM(F19:F23)</f>
        <v>1730</v>
      </c>
      <c r="G18" s="26"/>
    </row>
    <row r="19" spans="1:9" ht="39" x14ac:dyDescent="0.3">
      <c r="A19" s="2" t="s">
        <v>12</v>
      </c>
      <c r="B19" s="4" t="s">
        <v>26</v>
      </c>
      <c r="C19" s="11">
        <v>1196</v>
      </c>
      <c r="D19" s="10">
        <f>C19-F19</f>
        <v>0</v>
      </c>
      <c r="E19" s="10">
        <v>0</v>
      </c>
      <c r="F19" s="10">
        <v>1196</v>
      </c>
      <c r="G19" s="26"/>
      <c r="I19" s="20">
        <f>C19+C20</f>
        <v>1730</v>
      </c>
    </row>
    <row r="20" spans="1:9" x14ac:dyDescent="0.3">
      <c r="A20" s="2" t="s">
        <v>12</v>
      </c>
      <c r="B20" s="3" t="s">
        <v>32</v>
      </c>
      <c r="C20" s="11">
        <v>534</v>
      </c>
      <c r="D20" s="10"/>
      <c r="E20" s="10"/>
      <c r="F20" s="10">
        <v>534</v>
      </c>
      <c r="G20" s="26"/>
    </row>
    <row r="21" spans="1:9" x14ac:dyDescent="0.3">
      <c r="A21" s="2" t="s">
        <v>12</v>
      </c>
      <c r="B21" s="3" t="s">
        <v>15</v>
      </c>
      <c r="C21" s="11">
        <v>0</v>
      </c>
      <c r="D21" s="10">
        <f>C21+E21</f>
        <v>859.80400699999996</v>
      </c>
      <c r="E21" s="10">
        <v>859.80400699999996</v>
      </c>
      <c r="F21" s="10">
        <v>0</v>
      </c>
      <c r="G21" s="26"/>
      <c r="I21" s="21"/>
    </row>
    <row r="22" spans="1:9" ht="52.5" customHeight="1" x14ac:dyDescent="0.3">
      <c r="A22" s="2" t="s">
        <v>12</v>
      </c>
      <c r="B22" s="3" t="s">
        <v>33</v>
      </c>
      <c r="C22" s="11">
        <v>768</v>
      </c>
      <c r="D22" s="10">
        <f>C22+E22</f>
        <v>1180.1145409999999</v>
      </c>
      <c r="E22" s="10">
        <v>412.11454099999997</v>
      </c>
      <c r="F22" s="10"/>
      <c r="G22" s="26"/>
      <c r="I22" s="21"/>
    </row>
    <row r="23" spans="1:9" ht="39" x14ac:dyDescent="0.3">
      <c r="A23" s="2" t="s">
        <v>12</v>
      </c>
      <c r="B23" s="3" t="s">
        <v>31</v>
      </c>
      <c r="C23" s="11">
        <v>102</v>
      </c>
      <c r="D23" s="10">
        <f>C23+E23</f>
        <v>560.08145200000001</v>
      </c>
      <c r="E23" s="10">
        <v>458.08145200000001</v>
      </c>
      <c r="F23" s="10">
        <v>0</v>
      </c>
      <c r="G23" s="27"/>
    </row>
    <row r="24" spans="1:9" s="12" customFormat="1" ht="26" x14ac:dyDescent="0.3">
      <c r="A24" s="1" t="s">
        <v>28</v>
      </c>
      <c r="B24" s="1" t="s">
        <v>20</v>
      </c>
      <c r="C24" s="15">
        <f>C25</f>
        <v>13977.282999999999</v>
      </c>
      <c r="D24" s="15">
        <f t="shared" ref="D24" si="15">D25</f>
        <v>13297.087006999998</v>
      </c>
      <c r="E24" s="15">
        <f t="shared" ref="E24" si="16">E25</f>
        <v>1730</v>
      </c>
      <c r="F24" s="15">
        <f t="shared" ref="F24" si="17">F25</f>
        <v>2410.1959929999998</v>
      </c>
      <c r="G24" s="22" t="s">
        <v>35</v>
      </c>
    </row>
    <row r="25" spans="1:9" s="12" customFormat="1" x14ac:dyDescent="0.3">
      <c r="A25" s="1" t="s">
        <v>10</v>
      </c>
      <c r="B25" s="1" t="s">
        <v>23</v>
      </c>
      <c r="C25" s="15">
        <f>SUM(C26:C29)</f>
        <v>13977.282999999999</v>
      </c>
      <c r="D25" s="15">
        <f t="shared" ref="D25" si="18">SUM(D26:D29)</f>
        <v>13297.087006999998</v>
      </c>
      <c r="E25" s="15">
        <f t="shared" ref="E25" si="19">SUM(E26:E29)</f>
        <v>1730</v>
      </c>
      <c r="F25" s="15">
        <f t="shared" ref="F25" si="20">SUM(F26:F29)</f>
        <v>2410.1959929999998</v>
      </c>
      <c r="G25" s="23"/>
    </row>
    <row r="26" spans="1:9" ht="39" x14ac:dyDescent="0.3">
      <c r="A26" s="2" t="s">
        <v>12</v>
      </c>
      <c r="B26" s="4" t="s">
        <v>26</v>
      </c>
      <c r="C26" s="11">
        <v>3973</v>
      </c>
      <c r="D26" s="10">
        <f>C26+E26</f>
        <v>5703</v>
      </c>
      <c r="E26" s="10">
        <v>1730</v>
      </c>
      <c r="F26" s="10">
        <v>0</v>
      </c>
      <c r="G26" s="23"/>
      <c r="I26" s="13">
        <v>1572.5070800000003</v>
      </c>
    </row>
    <row r="27" spans="1:9" ht="21" customHeight="1" x14ac:dyDescent="0.3">
      <c r="A27" s="2" t="s">
        <v>12</v>
      </c>
      <c r="B27" s="3" t="s">
        <v>15</v>
      </c>
      <c r="C27" s="11">
        <v>5241.2830000000004</v>
      </c>
      <c r="D27" s="10">
        <f>C27-F27</f>
        <v>3701.2830000000004</v>
      </c>
      <c r="E27" s="10">
        <f>F26</f>
        <v>0</v>
      </c>
      <c r="F27" s="10">
        <v>1540</v>
      </c>
      <c r="G27" s="23"/>
    </row>
    <row r="28" spans="1:9" ht="39" x14ac:dyDescent="0.3">
      <c r="A28" s="2" t="s">
        <v>12</v>
      </c>
      <c r="B28" s="3" t="s">
        <v>31</v>
      </c>
      <c r="C28" s="11">
        <v>790</v>
      </c>
      <c r="D28" s="10">
        <f>C28-F28</f>
        <v>331.91854799999999</v>
      </c>
      <c r="E28" s="10">
        <v>0</v>
      </c>
      <c r="F28" s="10">
        <v>458.08145200000001</v>
      </c>
      <c r="G28" s="23"/>
    </row>
    <row r="29" spans="1:9" ht="52.5" customHeight="1" x14ac:dyDescent="0.3">
      <c r="A29" s="2" t="s">
        <v>12</v>
      </c>
      <c r="B29" s="3" t="s">
        <v>33</v>
      </c>
      <c r="C29" s="11">
        <v>3973</v>
      </c>
      <c r="D29" s="10">
        <f>C29-F29</f>
        <v>3560.8854590000001</v>
      </c>
      <c r="E29" s="10">
        <v>0</v>
      </c>
      <c r="F29" s="10">
        <v>412.11454099999997</v>
      </c>
      <c r="G29" s="24"/>
      <c r="I29" s="21"/>
    </row>
  </sheetData>
  <mergeCells count="7">
    <mergeCell ref="G24:G29"/>
    <mergeCell ref="G13:G16"/>
    <mergeCell ref="G7:G12"/>
    <mergeCell ref="G17:G23"/>
    <mergeCell ref="A2:G2"/>
    <mergeCell ref="A3:G3"/>
    <mergeCell ref="A4:G4"/>
  </mergeCells>
  <pageMargins left="0.35433070866141736" right="0.19685039370078741" top="0.70866141732283472" bottom="0.35433070866141736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2023-11-13T03:53:20Z</cp:lastPrinted>
  <dcterms:created xsi:type="dcterms:W3CDTF">2023-11-04T01:39:19Z</dcterms:created>
  <dcterms:modified xsi:type="dcterms:W3CDTF">2023-11-14T09:18:12Z</dcterms:modified>
</cp:coreProperties>
</file>